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https://wokingham-my.sharepoint.com/personal/geoff_hislop_wokingham_gov_uk/Documents/FOI/FOI18798/"/>
    </mc:Choice>
  </mc:AlternateContent>
  <xr:revisionPtr revIDLastSave="4" documentId="8_{B2C2C1D9-18AF-4739-9D20-22465CAAA145}" xr6:coauthVersionLast="47" xr6:coauthVersionMax="47" xr10:uidLastSave="{6D15E5CC-EA41-4043-B5A5-99FDAAB69AE0}"/>
  <bookViews>
    <workbookView xWindow="-28920" yWindow="-3840" windowWidth="29040" windowHeight="15840" xr2:uid="{00000000-000D-0000-FFFF-FFFF00000000}"/>
  </bookViews>
  <sheets>
    <sheet name="Expo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4" i="1" l="1"/>
  <c r="X5" i="1"/>
  <c r="X6" i="1"/>
  <c r="X7" i="1"/>
  <c r="X8" i="1"/>
  <c r="X9" i="1"/>
  <c r="X10"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3" i="1"/>
</calcChain>
</file>

<file path=xl/sharedStrings.xml><?xml version="1.0" encoding="utf-8"?>
<sst xmlns="http://schemas.openxmlformats.org/spreadsheetml/2006/main" count="108" uniqueCount="86">
  <si>
    <t>Month</t>
  </si>
  <si>
    <t>January-23</t>
  </si>
  <si>
    <t>February-23</t>
  </si>
  <si>
    <t>March-23</t>
  </si>
  <si>
    <t>April-23</t>
  </si>
  <si>
    <t>May-23</t>
  </si>
  <si>
    <t>June-23</t>
  </si>
  <si>
    <t>July-23</t>
  </si>
  <si>
    <t>August-23</t>
  </si>
  <si>
    <t>September-23</t>
  </si>
  <si>
    <t>October-23</t>
  </si>
  <si>
    <t>November-23</t>
  </si>
  <si>
    <t>December-23</t>
  </si>
  <si>
    <t>January-24</t>
  </si>
  <si>
    <t>February-24</t>
  </si>
  <si>
    <t>March-24</t>
  </si>
  <si>
    <t>April-24</t>
  </si>
  <si>
    <t>May-24</t>
  </si>
  <si>
    <t>June-24</t>
  </si>
  <si>
    <t>July-24</t>
  </si>
  <si>
    <t>August-24</t>
  </si>
  <si>
    <t>September-24</t>
  </si>
  <si>
    <t>October-24</t>
  </si>
  <si>
    <t>Total</t>
  </si>
  <si>
    <t>Description</t>
  </si>
  <si>
    <t>Total PCN</t>
  </si>
  <si>
    <t>01-Parked in a restricted street during prescribed hours</t>
  </si>
  <si>
    <t>02-Parked or loading / unloading in a restricted street where waiting and loading / unloading restrictions are in force</t>
  </si>
  <si>
    <t>04-Parked in a meter bay when penalty time is indicated</t>
  </si>
  <si>
    <t>11-Parked without payment of the parking charge</t>
  </si>
  <si>
    <t>12-Parked in a residents or shared use parking place or zone without a valid virtual permit or clearly displaying a valid physical permit or voucher or pay and display ticket issued for that place where required, or without payment of the parking charge</t>
  </si>
  <si>
    <t>14-Parked in an electric vehicles’ charging place during restricted hours without charging</t>
  </si>
  <si>
    <t>16-Parked in a permit space or zone without a valid virtual permit or clearly displaying a valid physical permit where required</t>
  </si>
  <si>
    <t>18-Using a vehicle in a parking place in connection with the sale or offering or exposing for sale of goods when prohibited</t>
  </si>
  <si>
    <t>19-Parked in a residents or shared use parking place or zone with an invalid virtual permit or displaying an invalid physical permit or voucher or pay and display ticket, or after the expiry of paid for time</t>
  </si>
  <si>
    <t>20-Parked in a part of a parking place marked by a yellow line where waiting is prohibited</t>
  </si>
  <si>
    <t>21-Parked wholly or partly in a suspended bay or space</t>
  </si>
  <si>
    <t>22-Re-parked in the same parking place or zone within the prescribed time period after leaving</t>
  </si>
  <si>
    <t>23-Parked in a parking place or area not designated for that class of vehicle</t>
  </si>
  <si>
    <t>24-Not parked correctly within the markings of the bay or space</t>
  </si>
  <si>
    <t>25-Parked in a loading place or bay during restricted hours without loading</t>
  </si>
  <si>
    <t>26-Parked in a special enforcement area more than 50 cm from the edge of the carriageway and not within a designated parking place</t>
  </si>
  <si>
    <t>27-Parked in a special enforcement area adjacent to a footway, cycle track or verge lowered to meet the level of the carriageway</t>
  </si>
  <si>
    <t>28-Parked in a special enforcement area on part of the carriageway raised to meet the level of a footway, cycle track or verge</t>
  </si>
  <si>
    <t>29j-Failing to comply with a one-way restriction</t>
  </si>
  <si>
    <t>30-Parked for longer than permitted</t>
  </si>
  <si>
    <t>31j-Entering and stopping in a box junction when prohibited</t>
  </si>
  <si>
    <t>32j-Failing to proceed in the direction shown by the arrow on a blue sign, One way traffic</t>
  </si>
  <si>
    <t>33j-Using a route restricted to certain vehicles</t>
  </si>
  <si>
    <t>35-Parked in a disc parking place without clearly displaying a valid disc</t>
  </si>
  <si>
    <t>38j-Failing to comply with a sign indicating that vehicular traffic must pass to the specified side of the sign</t>
  </si>
  <si>
    <t>40-Parked in a designated disabled person’s parking place without displaying a valid disabled person’s badge in the prescribed manner</t>
  </si>
  <si>
    <t>42-Parked in a parking place designated for police vehicles</t>
  </si>
  <si>
    <t>45-Stopped on a taxi rank</t>
  </si>
  <si>
    <t>46-Stopped where prohibited (on a red route or clearway)</t>
  </si>
  <si>
    <t>47-Stopped on a restricted bus stop or stand</t>
  </si>
  <si>
    <t>48j-Stopped in a restricted area outside a school when prohibited</t>
  </si>
  <si>
    <t>48-Stopped in a restricted area outside a school, a hospital or a fire, police or ambulance station when prohibited</t>
  </si>
  <si>
    <t>49-Parked wholly or partly on a cycle track or lane</t>
  </si>
  <si>
    <t>50j-Performing a prohibited turn</t>
  </si>
  <si>
    <t>51j-Failing to comply with a no entry restriction</t>
  </si>
  <si>
    <t>52j-Failing to comply with a prohibition on certain types of vehicle</t>
  </si>
  <si>
    <t>61-A heavy commercial vehicle wholly or partly parked on a footway, verge or land between two carriageways</t>
  </si>
  <si>
    <t>62-Parked with one or more wheels on or over a footpath or any part of a road other than a carriageway</t>
  </si>
  <si>
    <t>63-Parked with engine running where prohibited</t>
  </si>
  <si>
    <t>70-Parked in a loading place or bay during restricted hours without loading</t>
  </si>
  <si>
    <t>71-Parked in an electric vehicles’ charging place during restricted hours without charging</t>
  </si>
  <si>
    <t>73-Parked without payment of the parking charge</t>
  </si>
  <si>
    <t>74-Using a vehicle in a parking place in connection with the sale or offering or exposing for sale of goods when prohibited</t>
  </si>
  <si>
    <t>78-Parked wholly or partly in a suspended bay or space</t>
  </si>
  <si>
    <t>80-Parked for longer than permitted</t>
  </si>
  <si>
    <t>81-Parked in a restricted area in a car park</t>
  </si>
  <si>
    <t>82-Parked after the expiry of paid for time</t>
  </si>
  <si>
    <t>83-Parked in a car park without clearly displaying a valid pay &amp; display ticket or voucher or parking clock</t>
  </si>
  <si>
    <t>84-Parked with payment made to extend the stay beyond initial time</t>
  </si>
  <si>
    <t>85-Parked without a valid virtual permit or clearly displaying a valid physical permit where required</t>
  </si>
  <si>
    <t>86-Not parked correctly within the markings of a bay or space</t>
  </si>
  <si>
    <t>87-Parked in a designated disabled person’s parking place without displaying a valid disabled person’s badge in the prescribed manner</t>
  </si>
  <si>
    <t>89-Vehicle parked exceeds maximum weight or height or length permitted</t>
  </si>
  <si>
    <t>90-Re-parked in the same car park within one hour after leaving</t>
  </si>
  <si>
    <t>91-Parked in a car park or area not designated for that class of vehicle</t>
  </si>
  <si>
    <t>92-Parked causing an obstruction</t>
  </si>
  <si>
    <t>93-Parked in car park when closed</t>
  </si>
  <si>
    <t>96-Parked with engine running where prohibited</t>
  </si>
  <si>
    <t>99-Stopped on a pedestrian crossing or crossing area marked by zigzags</t>
  </si>
  <si>
    <t>Applied filters:
PCN_Month is not 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</si>
</sst>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Aptos Narrow"/>
    </font>
    <font>
      <b/>
      <sz val="11"/>
      <name val="Aptos Narrow"/>
    </font>
    <font>
      <b/>
      <sz val="11"/>
      <name val="Aptos Narrow"/>
      <family val="2"/>
    </font>
  </fonts>
  <fills count="2">
    <fill>
      <patternFill patternType="none"/>
    </fill>
    <fill>
      <patternFill patternType="gray125"/>
    </fill>
  </fills>
  <borders count="3">
    <border>
      <left/>
      <right/>
      <top/>
      <bottom/>
      <diagonal/>
    </border>
    <border>
      <left/>
      <right/>
      <top/>
      <bottom style="thin">
        <color auto="1"/>
      </bottom>
      <diagonal/>
    </border>
    <border>
      <left/>
      <right style="thin">
        <color auto="1"/>
      </right>
      <top/>
      <bottom/>
      <diagonal/>
    </border>
  </borders>
  <cellStyleXfs count="1">
    <xf numFmtId="0" fontId="0" fillId="0" borderId="0"/>
  </cellStyleXfs>
  <cellXfs count="8">
    <xf numFmtId="0" fontId="0" fillId="0" borderId="0" xfId="0"/>
    <xf numFmtId="0" fontId="1" fillId="0" borderId="0" xfId="0" applyFont="1"/>
    <xf numFmtId="0" fontId="0" fillId="0" borderId="1" xfId="0" applyBorder="1"/>
    <xf numFmtId="0" fontId="1" fillId="0" borderId="1" xfId="0" applyFont="1" applyBorder="1"/>
    <xf numFmtId="0" fontId="0" fillId="0" borderId="2" xfId="0" applyBorder="1"/>
    <xf numFmtId="0" fontId="0" fillId="0" borderId="0" xfId="0" applyAlignment="1">
      <alignment vertical="top"/>
    </xf>
    <xf numFmtId="0" fontId="1" fillId="0" borderId="0" xfId="0" applyFont="1" applyAlignment="1">
      <alignment vertical="top"/>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63"/>
  <sheetViews>
    <sheetView tabSelected="1" workbookViewId="0">
      <selection activeCell="W65" sqref="W65"/>
    </sheetView>
  </sheetViews>
  <sheetFormatPr defaultRowHeight="15"/>
  <cols>
    <col min="1" max="1" width="225.140625" bestFit="1" customWidth="1"/>
    <col min="2" max="2" width="10.5703125" bestFit="1" customWidth="1"/>
    <col min="3" max="3" width="11.42578125" bestFit="1" customWidth="1"/>
    <col min="4" max="8" width="9.5703125" bestFit="1" customWidth="1"/>
    <col min="9" max="9" width="9.7109375" bestFit="1" customWidth="1"/>
    <col min="10" max="10" width="13.140625" bestFit="1" customWidth="1"/>
    <col min="11" max="11" width="10.7109375" bestFit="1" customWidth="1"/>
    <col min="12" max="12" width="12.7109375" bestFit="1" customWidth="1"/>
    <col min="13" max="13" width="12.5703125" bestFit="1" customWidth="1"/>
  </cols>
  <sheetData>
    <row r="1" spans="1:24">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6" t="s">
        <v>23</v>
      </c>
    </row>
    <row r="2" spans="1:24">
      <c r="A2" s="2" t="s">
        <v>24</v>
      </c>
      <c r="B2" s="2" t="s">
        <v>25</v>
      </c>
      <c r="C2" s="2" t="s">
        <v>25</v>
      </c>
      <c r="D2" s="2" t="s">
        <v>25</v>
      </c>
      <c r="E2" s="2" t="s">
        <v>25</v>
      </c>
      <c r="F2" s="2" t="s">
        <v>25</v>
      </c>
      <c r="G2" s="2" t="s">
        <v>25</v>
      </c>
      <c r="H2" s="2" t="s">
        <v>25</v>
      </c>
      <c r="I2" s="2" t="s">
        <v>25</v>
      </c>
      <c r="J2" s="2" t="s">
        <v>25</v>
      </c>
      <c r="K2" s="2" t="s">
        <v>25</v>
      </c>
      <c r="L2" s="2" t="s">
        <v>25</v>
      </c>
      <c r="M2" s="2" t="s">
        <v>25</v>
      </c>
      <c r="N2" s="2" t="s">
        <v>25</v>
      </c>
      <c r="O2" s="2" t="s">
        <v>25</v>
      </c>
      <c r="P2" s="2" t="s">
        <v>25</v>
      </c>
      <c r="Q2" s="2" t="s">
        <v>25</v>
      </c>
      <c r="R2" s="2" t="s">
        <v>25</v>
      </c>
      <c r="S2" s="2" t="s">
        <v>25</v>
      </c>
      <c r="T2" s="2" t="s">
        <v>25</v>
      </c>
      <c r="U2" s="2" t="s">
        <v>25</v>
      </c>
      <c r="V2" s="2" t="s">
        <v>25</v>
      </c>
      <c r="W2" s="2" t="s">
        <v>25</v>
      </c>
      <c r="X2" s="3" t="s">
        <v>25</v>
      </c>
    </row>
    <row r="3" spans="1:24">
      <c r="A3" s="4" t="s">
        <v>26</v>
      </c>
      <c r="B3">
        <v>167</v>
      </c>
      <c r="C3">
        <v>149</v>
      </c>
      <c r="D3">
        <v>160</v>
      </c>
      <c r="E3">
        <v>210</v>
      </c>
      <c r="F3">
        <v>382</v>
      </c>
      <c r="G3">
        <v>498</v>
      </c>
      <c r="H3">
        <v>232</v>
      </c>
      <c r="I3">
        <v>202</v>
      </c>
      <c r="J3">
        <v>308</v>
      </c>
      <c r="K3">
        <v>246</v>
      </c>
      <c r="L3">
        <v>252</v>
      </c>
      <c r="M3">
        <v>227</v>
      </c>
      <c r="N3">
        <v>214</v>
      </c>
      <c r="O3">
        <v>233</v>
      </c>
      <c r="P3">
        <v>259</v>
      </c>
      <c r="Q3">
        <v>233</v>
      </c>
      <c r="R3">
        <v>215</v>
      </c>
      <c r="S3">
        <v>309</v>
      </c>
      <c r="T3">
        <v>323</v>
      </c>
      <c r="U3">
        <v>248</v>
      </c>
      <c r="V3">
        <v>226</v>
      </c>
      <c r="W3">
        <v>27</v>
      </c>
      <c r="X3" s="1">
        <f>SUM(B3:W3)</f>
        <v>5320</v>
      </c>
    </row>
    <row r="4" spans="1:24">
      <c r="A4" s="4" t="s">
        <v>27</v>
      </c>
      <c r="B4">
        <v>50</v>
      </c>
      <c r="C4">
        <v>31</v>
      </c>
      <c r="D4">
        <v>61</v>
      </c>
      <c r="E4">
        <v>52</v>
      </c>
      <c r="F4">
        <v>25</v>
      </c>
      <c r="G4">
        <v>66</v>
      </c>
      <c r="H4">
        <v>64</v>
      </c>
      <c r="I4">
        <v>71</v>
      </c>
      <c r="J4">
        <v>91</v>
      </c>
      <c r="K4">
        <v>81</v>
      </c>
      <c r="L4">
        <v>150</v>
      </c>
      <c r="M4">
        <v>59</v>
      </c>
      <c r="N4">
        <v>93</v>
      </c>
      <c r="O4">
        <v>43</v>
      </c>
      <c r="P4">
        <v>87</v>
      </c>
      <c r="Q4">
        <v>58</v>
      </c>
      <c r="R4">
        <v>112</v>
      </c>
      <c r="S4">
        <v>130</v>
      </c>
      <c r="T4">
        <v>96</v>
      </c>
      <c r="U4">
        <v>65</v>
      </c>
      <c r="V4">
        <v>48</v>
      </c>
      <c r="W4">
        <v>5</v>
      </c>
      <c r="X4" s="1">
        <f>SUM(B4:W4)</f>
        <v>1538</v>
      </c>
    </row>
    <row r="5" spans="1:24">
      <c r="A5" s="4" t="s">
        <v>28</v>
      </c>
      <c r="L5">
        <v>1</v>
      </c>
      <c r="M5">
        <v>1</v>
      </c>
      <c r="X5" s="1">
        <f>SUM(B5:W5)</f>
        <v>2</v>
      </c>
    </row>
    <row r="6" spans="1:24">
      <c r="A6" s="4" t="s">
        <v>29</v>
      </c>
      <c r="X6" s="1">
        <f>SUM(B6:W6)</f>
        <v>0</v>
      </c>
    </row>
    <row r="7" spans="1:24">
      <c r="A7" s="4" t="s">
        <v>30</v>
      </c>
      <c r="B7">
        <v>38</v>
      </c>
      <c r="C7">
        <v>23</v>
      </c>
      <c r="D7">
        <v>39</v>
      </c>
      <c r="E7">
        <v>30</v>
      </c>
      <c r="F7">
        <v>51</v>
      </c>
      <c r="G7">
        <v>51</v>
      </c>
      <c r="H7">
        <v>55</v>
      </c>
      <c r="I7">
        <v>32</v>
      </c>
      <c r="J7">
        <v>66</v>
      </c>
      <c r="K7">
        <v>34</v>
      </c>
      <c r="L7">
        <v>36</v>
      </c>
      <c r="M7">
        <v>22</v>
      </c>
      <c r="N7">
        <v>36</v>
      </c>
      <c r="O7">
        <v>38</v>
      </c>
      <c r="P7">
        <v>35</v>
      </c>
      <c r="Q7">
        <v>28</v>
      </c>
      <c r="R7">
        <v>23</v>
      </c>
      <c r="S7">
        <v>31</v>
      </c>
      <c r="T7">
        <v>27</v>
      </c>
      <c r="U7">
        <v>25</v>
      </c>
      <c r="V7">
        <v>30</v>
      </c>
      <c r="W7">
        <v>3</v>
      </c>
      <c r="X7" s="1">
        <f>SUM(B7:W7)</f>
        <v>753</v>
      </c>
    </row>
    <row r="8" spans="1:24">
      <c r="A8" s="4" t="s">
        <v>31</v>
      </c>
      <c r="P8">
        <v>4</v>
      </c>
      <c r="Q8">
        <v>2</v>
      </c>
      <c r="R8">
        <v>4</v>
      </c>
      <c r="S8">
        <v>2</v>
      </c>
      <c r="T8">
        <v>5</v>
      </c>
      <c r="U8">
        <v>3</v>
      </c>
      <c r="V8">
        <v>10</v>
      </c>
      <c r="X8" s="1">
        <f>SUM(B8:W8)</f>
        <v>30</v>
      </c>
    </row>
    <row r="9" spans="1:24">
      <c r="A9" s="4" t="s">
        <v>32</v>
      </c>
      <c r="B9">
        <v>4</v>
      </c>
      <c r="C9">
        <v>2</v>
      </c>
      <c r="D9">
        <v>8</v>
      </c>
      <c r="E9">
        <v>12</v>
      </c>
      <c r="F9">
        <v>8</v>
      </c>
      <c r="G9">
        <v>8</v>
      </c>
      <c r="H9">
        <v>14</v>
      </c>
      <c r="I9">
        <v>9</v>
      </c>
      <c r="J9">
        <v>6</v>
      </c>
      <c r="K9">
        <v>5</v>
      </c>
      <c r="L9">
        <v>2</v>
      </c>
      <c r="M9">
        <v>2</v>
      </c>
      <c r="N9">
        <v>7</v>
      </c>
      <c r="O9">
        <v>8</v>
      </c>
      <c r="P9">
        <v>5</v>
      </c>
      <c r="Q9">
        <v>3</v>
      </c>
      <c r="R9">
        <v>2</v>
      </c>
      <c r="S9">
        <v>8</v>
      </c>
      <c r="T9">
        <v>3</v>
      </c>
      <c r="V9">
        <v>4</v>
      </c>
      <c r="W9">
        <v>3</v>
      </c>
      <c r="X9" s="1">
        <f>SUM(B9:W9)</f>
        <v>123</v>
      </c>
    </row>
    <row r="10" spans="1:24">
      <c r="A10" s="4" t="s">
        <v>33</v>
      </c>
      <c r="X10" s="1">
        <f>SUM(B10:W10)</f>
        <v>0</v>
      </c>
    </row>
    <row r="11" spans="1:24">
      <c r="A11" s="4" t="s">
        <v>34</v>
      </c>
      <c r="E11">
        <v>1</v>
      </c>
      <c r="I11">
        <v>1</v>
      </c>
      <c r="X11" s="1">
        <f>SUM(B11:W11)</f>
        <v>2</v>
      </c>
    </row>
    <row r="12" spans="1:24">
      <c r="A12" s="4" t="s">
        <v>35</v>
      </c>
      <c r="V12">
        <v>1</v>
      </c>
      <c r="X12" s="1">
        <f>SUM(B12:W12)</f>
        <v>1</v>
      </c>
    </row>
    <row r="13" spans="1:24">
      <c r="A13" s="4" t="s">
        <v>36</v>
      </c>
      <c r="C13">
        <v>2</v>
      </c>
      <c r="D13">
        <v>6</v>
      </c>
      <c r="F13">
        <v>36</v>
      </c>
      <c r="G13">
        <v>19</v>
      </c>
      <c r="H13">
        <v>4</v>
      </c>
      <c r="I13">
        <v>5</v>
      </c>
      <c r="J13">
        <v>2</v>
      </c>
      <c r="K13">
        <v>23</v>
      </c>
      <c r="M13">
        <v>1</v>
      </c>
      <c r="O13">
        <v>2</v>
      </c>
      <c r="Q13">
        <v>1</v>
      </c>
      <c r="S13">
        <v>3</v>
      </c>
      <c r="U13">
        <v>4</v>
      </c>
      <c r="V13">
        <v>3</v>
      </c>
      <c r="X13" s="1">
        <f>SUM(B13:W13)</f>
        <v>111</v>
      </c>
    </row>
    <row r="14" spans="1:24">
      <c r="A14" s="4" t="s">
        <v>37</v>
      </c>
      <c r="D14">
        <v>1</v>
      </c>
      <c r="E14">
        <v>3</v>
      </c>
      <c r="F14">
        <v>2</v>
      </c>
      <c r="G14">
        <v>4</v>
      </c>
      <c r="H14">
        <v>8</v>
      </c>
      <c r="I14">
        <v>5</v>
      </c>
      <c r="J14">
        <v>2</v>
      </c>
      <c r="K14">
        <v>3</v>
      </c>
      <c r="L14">
        <v>3</v>
      </c>
      <c r="M14">
        <v>2</v>
      </c>
      <c r="N14">
        <v>1</v>
      </c>
      <c r="O14">
        <v>3</v>
      </c>
      <c r="Q14">
        <v>1</v>
      </c>
      <c r="R14">
        <v>3</v>
      </c>
      <c r="S14">
        <v>5</v>
      </c>
      <c r="T14">
        <v>2</v>
      </c>
      <c r="U14">
        <v>1</v>
      </c>
      <c r="X14" s="1">
        <f>SUM(B14:W14)</f>
        <v>49</v>
      </c>
    </row>
    <row r="15" spans="1:24">
      <c r="A15" s="4" t="s">
        <v>38</v>
      </c>
      <c r="B15">
        <v>121</v>
      </c>
      <c r="C15">
        <v>76</v>
      </c>
      <c r="D15">
        <v>121</v>
      </c>
      <c r="E15">
        <v>100</v>
      </c>
      <c r="F15">
        <v>121</v>
      </c>
      <c r="G15">
        <v>152</v>
      </c>
      <c r="H15">
        <v>122</v>
      </c>
      <c r="I15">
        <v>94</v>
      </c>
      <c r="J15">
        <v>108</v>
      </c>
      <c r="K15">
        <v>85</v>
      </c>
      <c r="L15">
        <v>75</v>
      </c>
      <c r="M15">
        <v>94</v>
      </c>
      <c r="N15">
        <v>85</v>
      </c>
      <c r="O15">
        <v>76</v>
      </c>
      <c r="P15">
        <v>85</v>
      </c>
      <c r="Q15">
        <v>68</v>
      </c>
      <c r="R15">
        <v>64</v>
      </c>
      <c r="S15">
        <v>70</v>
      </c>
      <c r="T15">
        <v>63</v>
      </c>
      <c r="U15">
        <v>42</v>
      </c>
      <c r="V15">
        <v>42</v>
      </c>
      <c r="W15">
        <v>8</v>
      </c>
      <c r="X15" s="1">
        <f>SUM(B15:W15)</f>
        <v>1872</v>
      </c>
    </row>
    <row r="16" spans="1:24">
      <c r="A16" s="4" t="s">
        <v>39</v>
      </c>
      <c r="B16">
        <v>23</v>
      </c>
      <c r="C16">
        <v>19</v>
      </c>
      <c r="D16">
        <v>28</v>
      </c>
      <c r="E16">
        <v>24</v>
      </c>
      <c r="F16">
        <v>33</v>
      </c>
      <c r="G16">
        <v>36</v>
      </c>
      <c r="H16">
        <v>57</v>
      </c>
      <c r="I16">
        <v>33</v>
      </c>
      <c r="J16">
        <v>32</v>
      </c>
      <c r="K16">
        <v>57</v>
      </c>
      <c r="L16">
        <v>28</v>
      </c>
      <c r="M16">
        <v>25</v>
      </c>
      <c r="N16">
        <v>16</v>
      </c>
      <c r="O16">
        <v>17</v>
      </c>
      <c r="P16">
        <v>19</v>
      </c>
      <c r="Q16">
        <v>18</v>
      </c>
      <c r="R16">
        <v>12</v>
      </c>
      <c r="S16">
        <v>22</v>
      </c>
      <c r="T16">
        <v>13</v>
      </c>
      <c r="U16">
        <v>16</v>
      </c>
      <c r="V16">
        <v>12</v>
      </c>
      <c r="W16">
        <v>2</v>
      </c>
      <c r="X16" s="1">
        <f>SUM(B16:W16)</f>
        <v>542</v>
      </c>
    </row>
    <row r="17" spans="1:24">
      <c r="A17" s="4" t="s">
        <v>40</v>
      </c>
      <c r="B17">
        <v>13</v>
      </c>
      <c r="C17">
        <v>6</v>
      </c>
      <c r="D17">
        <v>2</v>
      </c>
      <c r="E17">
        <v>6</v>
      </c>
      <c r="F17">
        <v>5</v>
      </c>
      <c r="G17">
        <v>5</v>
      </c>
      <c r="H17">
        <v>8</v>
      </c>
      <c r="I17">
        <v>11</v>
      </c>
      <c r="J17">
        <v>10</v>
      </c>
      <c r="K17">
        <v>5</v>
      </c>
      <c r="L17">
        <v>5</v>
      </c>
      <c r="M17">
        <v>14</v>
      </c>
      <c r="N17">
        <v>4</v>
      </c>
      <c r="O17">
        <v>9</v>
      </c>
      <c r="P17">
        <v>9</v>
      </c>
      <c r="Q17">
        <v>6</v>
      </c>
      <c r="R17">
        <v>2</v>
      </c>
      <c r="S17">
        <v>5</v>
      </c>
      <c r="T17">
        <v>2</v>
      </c>
      <c r="U17">
        <v>5</v>
      </c>
      <c r="V17">
        <v>1</v>
      </c>
      <c r="X17" s="1">
        <f>SUM(B17:W17)</f>
        <v>133</v>
      </c>
    </row>
    <row r="18" spans="1:24">
      <c r="A18" s="4" t="s">
        <v>41</v>
      </c>
      <c r="B18">
        <v>2</v>
      </c>
      <c r="D18">
        <v>3</v>
      </c>
      <c r="E18">
        <v>6</v>
      </c>
      <c r="F18">
        <v>17</v>
      </c>
      <c r="G18">
        <v>13</v>
      </c>
      <c r="H18">
        <v>5</v>
      </c>
      <c r="I18">
        <v>4</v>
      </c>
      <c r="J18">
        <v>9</v>
      </c>
      <c r="K18">
        <v>8</v>
      </c>
      <c r="L18">
        <v>12</v>
      </c>
      <c r="M18">
        <v>4</v>
      </c>
      <c r="N18">
        <v>7</v>
      </c>
      <c r="O18">
        <v>4</v>
      </c>
      <c r="P18">
        <v>3</v>
      </c>
      <c r="Q18">
        <v>4</v>
      </c>
      <c r="R18">
        <v>3</v>
      </c>
      <c r="S18">
        <v>2</v>
      </c>
      <c r="T18">
        <v>3</v>
      </c>
      <c r="U18">
        <v>3</v>
      </c>
      <c r="V18">
        <v>4</v>
      </c>
      <c r="W18">
        <v>3</v>
      </c>
      <c r="X18" s="1">
        <f>SUM(B18:W18)</f>
        <v>119</v>
      </c>
    </row>
    <row r="19" spans="1:24">
      <c r="A19" s="4" t="s">
        <v>42</v>
      </c>
      <c r="B19">
        <v>19</v>
      </c>
      <c r="C19">
        <v>17</v>
      </c>
      <c r="D19">
        <v>19</v>
      </c>
      <c r="E19">
        <v>18</v>
      </c>
      <c r="F19">
        <v>22</v>
      </c>
      <c r="G19">
        <v>25</v>
      </c>
      <c r="H19">
        <v>24</v>
      </c>
      <c r="I19">
        <v>24</v>
      </c>
      <c r="J19">
        <v>23</v>
      </c>
      <c r="K19">
        <v>18</v>
      </c>
      <c r="L19">
        <v>34</v>
      </c>
      <c r="M19">
        <v>18</v>
      </c>
      <c r="N19">
        <v>26</v>
      </c>
      <c r="O19">
        <v>22</v>
      </c>
      <c r="P19">
        <v>35</v>
      </c>
      <c r="Q19">
        <v>27</v>
      </c>
      <c r="R19">
        <v>19</v>
      </c>
      <c r="S19">
        <v>15</v>
      </c>
      <c r="T19">
        <v>10</v>
      </c>
      <c r="U19">
        <v>7</v>
      </c>
      <c r="V19">
        <v>16</v>
      </c>
      <c r="W19">
        <v>6</v>
      </c>
      <c r="X19" s="1">
        <f>SUM(B19:W19)</f>
        <v>444</v>
      </c>
    </row>
    <row r="20" spans="1:24">
      <c r="A20" s="4" t="s">
        <v>43</v>
      </c>
      <c r="P20">
        <v>6</v>
      </c>
      <c r="X20" s="1">
        <f>SUM(B20:W20)</f>
        <v>6</v>
      </c>
    </row>
    <row r="21" spans="1:24">
      <c r="A21" s="4" t="s">
        <v>44</v>
      </c>
      <c r="O21">
        <v>30</v>
      </c>
      <c r="P21">
        <v>46</v>
      </c>
      <c r="Q21">
        <v>49</v>
      </c>
      <c r="R21">
        <v>47</v>
      </c>
      <c r="S21">
        <v>42</v>
      </c>
      <c r="T21">
        <v>46</v>
      </c>
      <c r="U21">
        <v>19</v>
      </c>
      <c r="V21">
        <v>7</v>
      </c>
      <c r="W21">
        <v>4</v>
      </c>
      <c r="X21" s="1">
        <f>SUM(B21:W21)</f>
        <v>290</v>
      </c>
    </row>
    <row r="22" spans="1:24">
      <c r="A22" s="4" t="s">
        <v>45</v>
      </c>
      <c r="B22">
        <v>77</v>
      </c>
      <c r="C22">
        <v>76</v>
      </c>
      <c r="D22">
        <v>67</v>
      </c>
      <c r="E22">
        <v>95</v>
      </c>
      <c r="F22">
        <v>135</v>
      </c>
      <c r="G22">
        <v>93</v>
      </c>
      <c r="H22">
        <v>82</v>
      </c>
      <c r="I22">
        <v>97</v>
      </c>
      <c r="J22">
        <v>64</v>
      </c>
      <c r="K22">
        <v>110</v>
      </c>
      <c r="L22">
        <v>74</v>
      </c>
      <c r="M22">
        <v>77</v>
      </c>
      <c r="N22">
        <v>78</v>
      </c>
      <c r="O22">
        <v>83</v>
      </c>
      <c r="P22">
        <v>86</v>
      </c>
      <c r="Q22">
        <v>93</v>
      </c>
      <c r="R22">
        <v>97</v>
      </c>
      <c r="S22">
        <v>129</v>
      </c>
      <c r="T22">
        <v>82</v>
      </c>
      <c r="U22">
        <v>110</v>
      </c>
      <c r="V22">
        <v>110</v>
      </c>
      <c r="W22">
        <v>13</v>
      </c>
      <c r="X22" s="1">
        <f>SUM(B22:W22)</f>
        <v>1928</v>
      </c>
    </row>
    <row r="23" spans="1:24">
      <c r="A23" s="4" t="s">
        <v>46</v>
      </c>
      <c r="J23">
        <v>69</v>
      </c>
      <c r="K23">
        <v>142</v>
      </c>
      <c r="L23">
        <v>205</v>
      </c>
      <c r="M23">
        <v>182</v>
      </c>
      <c r="N23">
        <v>157</v>
      </c>
      <c r="O23">
        <v>77</v>
      </c>
      <c r="P23">
        <v>99</v>
      </c>
      <c r="Q23">
        <v>66</v>
      </c>
      <c r="R23">
        <v>54</v>
      </c>
      <c r="S23">
        <v>83</v>
      </c>
      <c r="T23">
        <v>39</v>
      </c>
      <c r="U23">
        <v>18</v>
      </c>
      <c r="V23">
        <v>30</v>
      </c>
      <c r="W23">
        <v>11</v>
      </c>
      <c r="X23" s="1">
        <f>SUM(B23:W23)</f>
        <v>1232</v>
      </c>
    </row>
    <row r="24" spans="1:24">
      <c r="A24" s="4" t="s">
        <v>47</v>
      </c>
      <c r="J24">
        <v>76</v>
      </c>
      <c r="K24">
        <v>157</v>
      </c>
      <c r="L24">
        <v>110</v>
      </c>
      <c r="M24">
        <v>128</v>
      </c>
      <c r="N24">
        <v>73</v>
      </c>
      <c r="O24">
        <v>79</v>
      </c>
      <c r="P24">
        <v>31</v>
      </c>
      <c r="Q24">
        <v>35</v>
      </c>
      <c r="R24">
        <v>33</v>
      </c>
      <c r="S24">
        <v>12</v>
      </c>
      <c r="U24">
        <v>44</v>
      </c>
      <c r="V24">
        <v>30</v>
      </c>
      <c r="W24">
        <v>7</v>
      </c>
      <c r="X24" s="1">
        <f>SUM(B24:W24)</f>
        <v>815</v>
      </c>
    </row>
    <row r="25" spans="1:24">
      <c r="A25" s="4" t="s">
        <v>48</v>
      </c>
      <c r="K25">
        <v>12</v>
      </c>
      <c r="L25">
        <v>14</v>
      </c>
      <c r="M25">
        <v>12</v>
      </c>
      <c r="N25">
        <v>2</v>
      </c>
      <c r="P25">
        <v>2</v>
      </c>
      <c r="Q25">
        <v>3</v>
      </c>
      <c r="R25">
        <v>1</v>
      </c>
      <c r="S25">
        <v>5</v>
      </c>
      <c r="T25">
        <v>5</v>
      </c>
      <c r="U25">
        <v>30</v>
      </c>
      <c r="V25">
        <v>4</v>
      </c>
      <c r="X25" s="1">
        <f>SUM(B25:W25)</f>
        <v>90</v>
      </c>
    </row>
    <row r="26" spans="1:24">
      <c r="A26" s="4" t="s">
        <v>49</v>
      </c>
      <c r="L26">
        <v>1</v>
      </c>
      <c r="X26" s="1">
        <f>SUM(B26:W26)</f>
        <v>1</v>
      </c>
    </row>
    <row r="27" spans="1:24">
      <c r="A27" s="4" t="s">
        <v>50</v>
      </c>
      <c r="J27">
        <v>8</v>
      </c>
      <c r="K27">
        <v>33</v>
      </c>
      <c r="L27">
        <v>34</v>
      </c>
      <c r="M27">
        <v>14</v>
      </c>
      <c r="N27">
        <v>30</v>
      </c>
      <c r="O27">
        <v>50</v>
      </c>
      <c r="P27">
        <v>42</v>
      </c>
      <c r="Q27">
        <v>66</v>
      </c>
      <c r="R27">
        <v>49</v>
      </c>
      <c r="S27">
        <v>14</v>
      </c>
      <c r="T27">
        <v>22</v>
      </c>
      <c r="U27">
        <v>22</v>
      </c>
      <c r="V27">
        <v>21</v>
      </c>
      <c r="X27" s="1">
        <f>SUM(B27:W27)</f>
        <v>405</v>
      </c>
    </row>
    <row r="28" spans="1:24">
      <c r="A28" s="4" t="s">
        <v>51</v>
      </c>
      <c r="B28">
        <v>95</v>
      </c>
      <c r="C28">
        <v>78</v>
      </c>
      <c r="D28">
        <v>119</v>
      </c>
      <c r="E28">
        <v>107</v>
      </c>
      <c r="F28">
        <v>137</v>
      </c>
      <c r="G28">
        <v>139</v>
      </c>
      <c r="H28">
        <v>135</v>
      </c>
      <c r="I28">
        <v>109</v>
      </c>
      <c r="J28">
        <v>140</v>
      </c>
      <c r="K28">
        <v>120</v>
      </c>
      <c r="L28">
        <v>117</v>
      </c>
      <c r="M28">
        <v>71</v>
      </c>
      <c r="N28">
        <v>95</v>
      </c>
      <c r="O28">
        <v>100</v>
      </c>
      <c r="P28">
        <v>81</v>
      </c>
      <c r="Q28">
        <v>62</v>
      </c>
      <c r="R28">
        <v>75</v>
      </c>
      <c r="S28">
        <v>84</v>
      </c>
      <c r="T28">
        <v>51</v>
      </c>
      <c r="U28">
        <v>47</v>
      </c>
      <c r="V28">
        <v>56</v>
      </c>
      <c r="W28">
        <v>18</v>
      </c>
      <c r="X28" s="1">
        <f>SUM(B28:W28)</f>
        <v>2036</v>
      </c>
    </row>
    <row r="29" spans="1:24">
      <c r="A29" s="4" t="s">
        <v>52</v>
      </c>
      <c r="F29">
        <v>1</v>
      </c>
      <c r="X29" s="1">
        <f>SUM(B29:W29)</f>
        <v>1</v>
      </c>
    </row>
    <row r="30" spans="1:24">
      <c r="A30" s="4" t="s">
        <v>53</v>
      </c>
      <c r="B30">
        <v>16</v>
      </c>
      <c r="C30">
        <v>8</v>
      </c>
      <c r="D30">
        <v>22</v>
      </c>
      <c r="E30">
        <v>11</v>
      </c>
      <c r="F30">
        <v>13</v>
      </c>
      <c r="G30">
        <v>15</v>
      </c>
      <c r="H30">
        <v>25</v>
      </c>
      <c r="I30">
        <v>13</v>
      </c>
      <c r="J30">
        <v>5</v>
      </c>
      <c r="K30">
        <v>8</v>
      </c>
      <c r="L30">
        <v>6</v>
      </c>
      <c r="M30">
        <v>2</v>
      </c>
      <c r="N30">
        <v>2</v>
      </c>
      <c r="O30">
        <v>6</v>
      </c>
      <c r="P30">
        <v>2</v>
      </c>
      <c r="Q30">
        <v>3</v>
      </c>
      <c r="R30">
        <v>2</v>
      </c>
      <c r="S30">
        <v>9</v>
      </c>
      <c r="U30">
        <v>5</v>
      </c>
      <c r="V30">
        <v>2</v>
      </c>
      <c r="X30" s="1">
        <f>SUM(B30:W30)</f>
        <v>175</v>
      </c>
    </row>
    <row r="31" spans="1:24">
      <c r="A31" s="4" t="s">
        <v>54</v>
      </c>
      <c r="C31">
        <v>1</v>
      </c>
      <c r="G31">
        <v>3</v>
      </c>
      <c r="J31">
        <v>1</v>
      </c>
      <c r="K31">
        <v>4</v>
      </c>
      <c r="L31">
        <v>1</v>
      </c>
      <c r="M31">
        <v>1</v>
      </c>
      <c r="P31">
        <v>1</v>
      </c>
      <c r="Q31">
        <v>1</v>
      </c>
      <c r="S31">
        <v>18</v>
      </c>
      <c r="T31">
        <v>21</v>
      </c>
      <c r="U31">
        <v>14</v>
      </c>
      <c r="V31">
        <v>8</v>
      </c>
      <c r="X31" s="1">
        <f>SUM(B31:W31)</f>
        <v>74</v>
      </c>
    </row>
    <row r="32" spans="1:24">
      <c r="A32" s="4" t="s">
        <v>55</v>
      </c>
      <c r="B32">
        <v>7</v>
      </c>
      <c r="C32">
        <v>3</v>
      </c>
      <c r="D32">
        <v>9</v>
      </c>
      <c r="E32">
        <v>5</v>
      </c>
      <c r="F32">
        <v>18</v>
      </c>
      <c r="G32">
        <v>6</v>
      </c>
      <c r="H32">
        <v>27</v>
      </c>
      <c r="I32">
        <v>9</v>
      </c>
      <c r="J32">
        <v>19</v>
      </c>
      <c r="K32">
        <v>8</v>
      </c>
      <c r="L32">
        <v>9</v>
      </c>
      <c r="M32">
        <v>10</v>
      </c>
      <c r="N32">
        <v>4</v>
      </c>
      <c r="O32">
        <v>4</v>
      </c>
      <c r="P32">
        <v>3</v>
      </c>
      <c r="Q32">
        <v>1</v>
      </c>
      <c r="R32">
        <v>3</v>
      </c>
      <c r="S32">
        <v>6</v>
      </c>
      <c r="T32">
        <v>1</v>
      </c>
      <c r="U32">
        <v>3</v>
      </c>
      <c r="V32">
        <v>2</v>
      </c>
      <c r="X32" s="1">
        <f>SUM(B32:W32)</f>
        <v>157</v>
      </c>
    </row>
    <row r="33" spans="1:24">
      <c r="A33" s="4" t="s">
        <v>56</v>
      </c>
      <c r="J33">
        <v>58</v>
      </c>
      <c r="K33">
        <v>78</v>
      </c>
      <c r="L33">
        <v>74</v>
      </c>
      <c r="M33">
        <v>39</v>
      </c>
      <c r="N33">
        <v>59</v>
      </c>
      <c r="O33">
        <v>43</v>
      </c>
      <c r="P33">
        <v>49</v>
      </c>
      <c r="Q33">
        <v>38</v>
      </c>
      <c r="R33">
        <v>48</v>
      </c>
      <c r="S33">
        <v>40</v>
      </c>
      <c r="T33">
        <v>26</v>
      </c>
      <c r="U33">
        <v>9</v>
      </c>
      <c r="V33">
        <v>28</v>
      </c>
      <c r="W33">
        <v>12</v>
      </c>
      <c r="X33" s="1">
        <f>SUM(B33:W33)</f>
        <v>601</v>
      </c>
    </row>
    <row r="34" spans="1:24">
      <c r="A34" s="4" t="s">
        <v>57</v>
      </c>
      <c r="B34">
        <v>5</v>
      </c>
      <c r="C34">
        <v>4</v>
      </c>
      <c r="D34">
        <v>13</v>
      </c>
      <c r="E34">
        <v>1</v>
      </c>
      <c r="F34">
        <v>11</v>
      </c>
      <c r="G34">
        <v>8</v>
      </c>
      <c r="H34">
        <v>12</v>
      </c>
      <c r="I34">
        <v>4</v>
      </c>
      <c r="J34">
        <v>14</v>
      </c>
      <c r="K34">
        <v>10</v>
      </c>
      <c r="L34">
        <v>10</v>
      </c>
      <c r="M34">
        <v>5</v>
      </c>
      <c r="N34">
        <v>5</v>
      </c>
      <c r="O34">
        <v>4</v>
      </c>
      <c r="P34">
        <v>3</v>
      </c>
      <c r="Q34">
        <v>6</v>
      </c>
      <c r="R34">
        <v>5</v>
      </c>
      <c r="S34">
        <v>6</v>
      </c>
      <c r="T34">
        <v>5</v>
      </c>
      <c r="U34">
        <v>5</v>
      </c>
      <c r="V34">
        <v>4</v>
      </c>
      <c r="X34" s="1">
        <f>SUM(B34:W34)</f>
        <v>140</v>
      </c>
    </row>
    <row r="35" spans="1:24">
      <c r="A35" s="4" t="s">
        <v>58</v>
      </c>
      <c r="C35">
        <v>4</v>
      </c>
      <c r="E35">
        <v>2</v>
      </c>
      <c r="F35">
        <v>7</v>
      </c>
      <c r="G35">
        <v>1</v>
      </c>
      <c r="H35">
        <v>9</v>
      </c>
      <c r="I35">
        <v>6</v>
      </c>
      <c r="J35">
        <v>11</v>
      </c>
      <c r="K35">
        <v>11</v>
      </c>
      <c r="L35">
        <v>5</v>
      </c>
      <c r="M35">
        <v>5</v>
      </c>
      <c r="N35">
        <v>4</v>
      </c>
      <c r="O35">
        <v>2</v>
      </c>
      <c r="P35">
        <v>4</v>
      </c>
      <c r="Q35">
        <v>4</v>
      </c>
      <c r="R35">
        <v>2</v>
      </c>
      <c r="S35">
        <v>6</v>
      </c>
      <c r="T35">
        <v>5</v>
      </c>
      <c r="U35">
        <v>3</v>
      </c>
      <c r="V35">
        <v>1</v>
      </c>
      <c r="X35" s="1">
        <f>SUM(B35:W35)</f>
        <v>92</v>
      </c>
    </row>
    <row r="36" spans="1:24">
      <c r="A36" s="4" t="s">
        <v>59</v>
      </c>
      <c r="J36">
        <v>176</v>
      </c>
      <c r="K36">
        <v>431</v>
      </c>
      <c r="L36">
        <v>369</v>
      </c>
      <c r="M36">
        <v>464</v>
      </c>
      <c r="N36">
        <v>302</v>
      </c>
      <c r="O36">
        <v>196</v>
      </c>
      <c r="P36">
        <v>232</v>
      </c>
      <c r="Q36">
        <v>248</v>
      </c>
      <c r="R36">
        <v>358</v>
      </c>
      <c r="S36">
        <v>275</v>
      </c>
      <c r="T36">
        <v>332</v>
      </c>
      <c r="U36">
        <v>283</v>
      </c>
      <c r="V36">
        <v>312</v>
      </c>
      <c r="W36">
        <v>56</v>
      </c>
      <c r="X36" s="1">
        <f>SUM(B36:W36)</f>
        <v>4034</v>
      </c>
    </row>
    <row r="37" spans="1:24">
      <c r="A37" s="4" t="s">
        <v>60</v>
      </c>
      <c r="J37">
        <v>123</v>
      </c>
      <c r="K37">
        <v>92</v>
      </c>
      <c r="L37">
        <v>80</v>
      </c>
      <c r="M37">
        <v>73</v>
      </c>
      <c r="N37">
        <v>71</v>
      </c>
      <c r="O37">
        <v>9</v>
      </c>
      <c r="X37" s="1">
        <f>SUM(B37:W37)</f>
        <v>448</v>
      </c>
    </row>
    <row r="38" spans="1:24">
      <c r="A38" s="4" t="s">
        <v>61</v>
      </c>
      <c r="J38">
        <v>69</v>
      </c>
      <c r="K38">
        <v>173</v>
      </c>
      <c r="L38">
        <v>231</v>
      </c>
      <c r="M38">
        <v>222</v>
      </c>
      <c r="N38">
        <v>87</v>
      </c>
      <c r="O38">
        <v>112</v>
      </c>
      <c r="P38">
        <v>103</v>
      </c>
      <c r="Q38">
        <v>116</v>
      </c>
      <c r="R38">
        <v>36</v>
      </c>
      <c r="S38">
        <v>168</v>
      </c>
      <c r="T38">
        <v>146</v>
      </c>
      <c r="U38">
        <v>50</v>
      </c>
      <c r="V38">
        <v>84</v>
      </c>
      <c r="W38">
        <v>22</v>
      </c>
      <c r="X38" s="1">
        <f>SUM(B38:W38)</f>
        <v>1619</v>
      </c>
    </row>
    <row r="39" spans="1:24">
      <c r="A39" s="4" t="s">
        <v>62</v>
      </c>
      <c r="B39">
        <v>3</v>
      </c>
      <c r="C39">
        <v>2</v>
      </c>
      <c r="F39">
        <v>1</v>
      </c>
      <c r="G39">
        <v>3</v>
      </c>
      <c r="I39">
        <v>1</v>
      </c>
      <c r="J39">
        <v>1</v>
      </c>
      <c r="K39">
        <v>4</v>
      </c>
      <c r="L39">
        <v>1</v>
      </c>
      <c r="M39">
        <v>3</v>
      </c>
      <c r="N39">
        <v>2</v>
      </c>
      <c r="O39">
        <v>2</v>
      </c>
      <c r="P39">
        <v>2</v>
      </c>
      <c r="Q39">
        <v>1</v>
      </c>
      <c r="S39">
        <v>1</v>
      </c>
      <c r="T39">
        <v>2</v>
      </c>
      <c r="U39">
        <v>2</v>
      </c>
      <c r="V39">
        <v>2</v>
      </c>
      <c r="X39" s="1">
        <f>SUM(B39:W39)</f>
        <v>33</v>
      </c>
    </row>
    <row r="40" spans="1:24">
      <c r="A40" s="4" t="s">
        <v>63</v>
      </c>
      <c r="O40">
        <v>1</v>
      </c>
      <c r="P40">
        <v>1</v>
      </c>
      <c r="Q40">
        <v>1</v>
      </c>
      <c r="S40">
        <v>2</v>
      </c>
      <c r="T40">
        <v>2</v>
      </c>
      <c r="V40">
        <v>1</v>
      </c>
      <c r="W40">
        <v>4</v>
      </c>
      <c r="X40" s="1">
        <f>SUM(B40:W40)</f>
        <v>12</v>
      </c>
    </row>
    <row r="41" spans="1:24">
      <c r="A41" s="4" t="s">
        <v>64</v>
      </c>
      <c r="K41">
        <v>1</v>
      </c>
      <c r="X41" s="1">
        <f>SUM(B41:W41)</f>
        <v>1</v>
      </c>
    </row>
    <row r="42" spans="1:24">
      <c r="A42" s="4" t="s">
        <v>65</v>
      </c>
      <c r="B42">
        <v>10</v>
      </c>
      <c r="C42">
        <v>8</v>
      </c>
      <c r="D42">
        <v>5</v>
      </c>
      <c r="E42">
        <v>12</v>
      </c>
      <c r="F42">
        <v>15</v>
      </c>
      <c r="G42">
        <v>11</v>
      </c>
      <c r="H42">
        <v>7</v>
      </c>
      <c r="I42">
        <v>2</v>
      </c>
      <c r="J42">
        <v>13</v>
      </c>
      <c r="K42">
        <v>6</v>
      </c>
      <c r="L42">
        <v>8</v>
      </c>
      <c r="M42">
        <v>5</v>
      </c>
      <c r="N42">
        <v>2</v>
      </c>
      <c r="O42">
        <v>2</v>
      </c>
      <c r="P42">
        <v>1</v>
      </c>
      <c r="Q42">
        <v>3</v>
      </c>
      <c r="R42">
        <v>4</v>
      </c>
      <c r="S42">
        <v>3</v>
      </c>
      <c r="T42">
        <v>1</v>
      </c>
      <c r="W42">
        <v>1</v>
      </c>
      <c r="X42" s="1">
        <f>SUM(B42:W42)</f>
        <v>119</v>
      </c>
    </row>
    <row r="43" spans="1:24">
      <c r="A43" s="4" t="s">
        <v>66</v>
      </c>
      <c r="B43">
        <v>16</v>
      </c>
      <c r="C43">
        <v>16</v>
      </c>
      <c r="D43">
        <v>13</v>
      </c>
      <c r="E43">
        <v>2</v>
      </c>
      <c r="F43">
        <v>11</v>
      </c>
      <c r="G43">
        <v>9</v>
      </c>
      <c r="H43">
        <v>5</v>
      </c>
      <c r="I43">
        <v>7</v>
      </c>
      <c r="J43">
        <v>3</v>
      </c>
      <c r="K43">
        <v>12</v>
      </c>
      <c r="L43">
        <v>3</v>
      </c>
      <c r="M43">
        <v>7</v>
      </c>
      <c r="N43">
        <v>4</v>
      </c>
      <c r="O43">
        <v>3</v>
      </c>
      <c r="P43">
        <v>6</v>
      </c>
      <c r="Q43">
        <v>4</v>
      </c>
      <c r="R43">
        <v>5</v>
      </c>
      <c r="S43">
        <v>6</v>
      </c>
      <c r="T43">
        <v>9</v>
      </c>
      <c r="U43">
        <v>28</v>
      </c>
      <c r="V43">
        <v>56</v>
      </c>
      <c r="W43">
        <v>9</v>
      </c>
      <c r="X43" s="1">
        <f>SUM(B43:W43)</f>
        <v>234</v>
      </c>
    </row>
    <row r="44" spans="1:24">
      <c r="A44" s="4" t="s">
        <v>67</v>
      </c>
      <c r="B44">
        <v>516</v>
      </c>
      <c r="C44">
        <v>515</v>
      </c>
      <c r="D44">
        <v>583</v>
      </c>
      <c r="E44">
        <v>648</v>
      </c>
      <c r="F44">
        <v>596</v>
      </c>
      <c r="G44">
        <v>706</v>
      </c>
      <c r="H44">
        <v>1582</v>
      </c>
      <c r="I44">
        <v>1474</v>
      </c>
      <c r="J44">
        <v>1115</v>
      </c>
      <c r="K44">
        <v>944</v>
      </c>
      <c r="L44">
        <v>841</v>
      </c>
      <c r="M44">
        <v>856</v>
      </c>
      <c r="N44">
        <v>649</v>
      </c>
      <c r="O44">
        <v>676</v>
      </c>
      <c r="P44">
        <v>657</v>
      </c>
      <c r="Q44">
        <v>694</v>
      </c>
      <c r="R44">
        <v>701</v>
      </c>
      <c r="S44">
        <v>607</v>
      </c>
      <c r="T44">
        <v>717</v>
      </c>
      <c r="U44">
        <v>578</v>
      </c>
      <c r="V44">
        <v>610</v>
      </c>
      <c r="W44">
        <v>118</v>
      </c>
      <c r="X44" s="1">
        <f>SUM(B44:W44)</f>
        <v>16383</v>
      </c>
    </row>
    <row r="45" spans="1:24">
      <c r="A45" s="4" t="s">
        <v>68</v>
      </c>
      <c r="H45">
        <v>1</v>
      </c>
      <c r="K45">
        <v>1</v>
      </c>
      <c r="S45">
        <v>1</v>
      </c>
      <c r="X45" s="1">
        <f>SUM(B45:W45)</f>
        <v>3</v>
      </c>
    </row>
    <row r="46" spans="1:24">
      <c r="A46" s="4" t="s">
        <v>69</v>
      </c>
      <c r="T46">
        <v>1</v>
      </c>
      <c r="X46" s="1">
        <f>SUM(B46:W46)</f>
        <v>1</v>
      </c>
    </row>
    <row r="47" spans="1:24">
      <c r="A47" s="4" t="s">
        <v>70</v>
      </c>
      <c r="B47">
        <v>52</v>
      </c>
      <c r="C47">
        <v>39</v>
      </c>
      <c r="D47">
        <v>33</v>
      </c>
      <c r="E47">
        <v>44</v>
      </c>
      <c r="F47">
        <v>59</v>
      </c>
      <c r="G47">
        <v>42</v>
      </c>
      <c r="H47">
        <v>67</v>
      </c>
      <c r="I47">
        <v>49</v>
      </c>
      <c r="J47">
        <v>59</v>
      </c>
      <c r="K47">
        <v>53</v>
      </c>
      <c r="L47">
        <v>76</v>
      </c>
      <c r="M47">
        <v>48</v>
      </c>
      <c r="N47">
        <v>30</v>
      </c>
      <c r="O47">
        <v>30</v>
      </c>
      <c r="P47">
        <v>45</v>
      </c>
      <c r="Q47">
        <v>43</v>
      </c>
      <c r="R47">
        <v>37</v>
      </c>
      <c r="S47">
        <v>24</v>
      </c>
      <c r="T47">
        <v>26</v>
      </c>
      <c r="U47">
        <v>34</v>
      </c>
      <c r="V47">
        <v>39</v>
      </c>
      <c r="W47">
        <v>7</v>
      </c>
      <c r="X47" s="1">
        <f>SUM(B47:W47)</f>
        <v>936</v>
      </c>
    </row>
    <row r="48" spans="1:24">
      <c r="A48" s="4" t="s">
        <v>71</v>
      </c>
      <c r="B48">
        <v>2</v>
      </c>
      <c r="C48">
        <v>2</v>
      </c>
      <c r="D48">
        <v>1</v>
      </c>
      <c r="E48">
        <v>7</v>
      </c>
      <c r="F48">
        <v>70</v>
      </c>
      <c r="G48">
        <v>16</v>
      </c>
      <c r="I48">
        <v>49</v>
      </c>
      <c r="J48">
        <v>38</v>
      </c>
      <c r="K48">
        <v>20</v>
      </c>
      <c r="L48">
        <v>13</v>
      </c>
      <c r="M48">
        <v>9</v>
      </c>
      <c r="N48">
        <v>14</v>
      </c>
      <c r="O48">
        <v>8</v>
      </c>
      <c r="P48">
        <v>8</v>
      </c>
      <c r="Q48">
        <v>8</v>
      </c>
      <c r="R48">
        <v>8</v>
      </c>
      <c r="S48">
        <v>6</v>
      </c>
      <c r="T48">
        <v>8</v>
      </c>
      <c r="U48">
        <v>7</v>
      </c>
      <c r="V48">
        <v>12</v>
      </c>
      <c r="W48">
        <v>1</v>
      </c>
      <c r="X48" s="1">
        <f>SUM(B48:W48)</f>
        <v>307</v>
      </c>
    </row>
    <row r="49" spans="1:24">
      <c r="A49" s="4" t="s">
        <v>72</v>
      </c>
      <c r="B49">
        <v>114</v>
      </c>
      <c r="C49">
        <v>160</v>
      </c>
      <c r="D49">
        <v>115</v>
      </c>
      <c r="E49">
        <v>143</v>
      </c>
      <c r="F49">
        <v>174</v>
      </c>
      <c r="G49">
        <v>219</v>
      </c>
      <c r="H49">
        <v>338</v>
      </c>
      <c r="I49">
        <v>259</v>
      </c>
      <c r="J49">
        <v>221</v>
      </c>
      <c r="K49">
        <v>166</v>
      </c>
      <c r="L49">
        <v>178</v>
      </c>
      <c r="M49">
        <v>194</v>
      </c>
      <c r="N49">
        <v>161</v>
      </c>
      <c r="O49">
        <v>186</v>
      </c>
      <c r="P49">
        <v>209</v>
      </c>
      <c r="Q49">
        <v>207</v>
      </c>
      <c r="R49">
        <v>158</v>
      </c>
      <c r="S49">
        <v>147</v>
      </c>
      <c r="T49">
        <v>185</v>
      </c>
      <c r="U49">
        <v>142</v>
      </c>
      <c r="V49">
        <v>176</v>
      </c>
      <c r="W49">
        <v>21</v>
      </c>
      <c r="X49" s="1">
        <f>SUM(B49:W49)</f>
        <v>3873</v>
      </c>
    </row>
    <row r="50" spans="1:24">
      <c r="A50" s="4" t="s">
        <v>73</v>
      </c>
      <c r="B50">
        <v>10</v>
      </c>
      <c r="C50">
        <v>1</v>
      </c>
      <c r="D50">
        <v>4</v>
      </c>
      <c r="E50">
        <v>2</v>
      </c>
      <c r="F50">
        <v>3</v>
      </c>
      <c r="G50">
        <v>6</v>
      </c>
      <c r="H50">
        <v>8</v>
      </c>
      <c r="I50">
        <v>6</v>
      </c>
      <c r="J50">
        <v>3</v>
      </c>
      <c r="K50">
        <v>8</v>
      </c>
      <c r="L50">
        <v>2</v>
      </c>
      <c r="M50">
        <v>3</v>
      </c>
      <c r="N50">
        <v>5</v>
      </c>
      <c r="O50">
        <v>7</v>
      </c>
      <c r="P50">
        <v>8</v>
      </c>
      <c r="Q50">
        <v>4</v>
      </c>
      <c r="R50">
        <v>5</v>
      </c>
      <c r="S50">
        <v>3</v>
      </c>
      <c r="T50">
        <v>4</v>
      </c>
      <c r="U50">
        <v>1</v>
      </c>
      <c r="V50">
        <v>5</v>
      </c>
      <c r="X50" s="1">
        <f>SUM(B50:W50)</f>
        <v>98</v>
      </c>
    </row>
    <row r="51" spans="1:24">
      <c r="A51" s="4" t="s">
        <v>74</v>
      </c>
      <c r="O51">
        <v>1</v>
      </c>
      <c r="X51" s="1">
        <f>SUM(B51:W51)</f>
        <v>1</v>
      </c>
    </row>
    <row r="52" spans="1:24">
      <c r="A52" s="4" t="s">
        <v>75</v>
      </c>
      <c r="B52">
        <v>59</v>
      </c>
      <c r="C52">
        <v>57</v>
      </c>
      <c r="D52">
        <v>82</v>
      </c>
      <c r="E52">
        <v>58</v>
      </c>
      <c r="F52">
        <v>60</v>
      </c>
      <c r="G52">
        <v>67</v>
      </c>
      <c r="H52">
        <v>76</v>
      </c>
      <c r="I52">
        <v>72</v>
      </c>
      <c r="J52">
        <v>74</v>
      </c>
      <c r="K52">
        <v>44</v>
      </c>
      <c r="L52">
        <v>58</v>
      </c>
      <c r="M52">
        <v>53</v>
      </c>
      <c r="N52">
        <v>55</v>
      </c>
      <c r="O52">
        <v>52</v>
      </c>
      <c r="P52">
        <v>53</v>
      </c>
      <c r="Q52">
        <v>53</v>
      </c>
      <c r="R52">
        <v>31</v>
      </c>
      <c r="S52">
        <v>26</v>
      </c>
      <c r="T52">
        <v>34</v>
      </c>
      <c r="U52">
        <v>38</v>
      </c>
      <c r="V52">
        <v>31</v>
      </c>
      <c r="W52">
        <v>9</v>
      </c>
      <c r="X52" s="1">
        <f>SUM(B52:W52)</f>
        <v>1142</v>
      </c>
    </row>
    <row r="53" spans="1:24">
      <c r="A53" s="4" t="s">
        <v>76</v>
      </c>
      <c r="B53">
        <v>99</v>
      </c>
      <c r="C53">
        <v>61</v>
      </c>
      <c r="D53">
        <v>58</v>
      </c>
      <c r="E53">
        <v>60</v>
      </c>
      <c r="F53">
        <v>110</v>
      </c>
      <c r="G53">
        <v>133</v>
      </c>
      <c r="H53">
        <v>140</v>
      </c>
      <c r="I53">
        <v>172</v>
      </c>
      <c r="J53">
        <v>133</v>
      </c>
      <c r="K53">
        <v>110</v>
      </c>
      <c r="L53">
        <v>111</v>
      </c>
      <c r="M53">
        <v>66</v>
      </c>
      <c r="N53">
        <v>81</v>
      </c>
      <c r="O53">
        <v>75</v>
      </c>
      <c r="P53">
        <v>60</v>
      </c>
      <c r="Q53">
        <v>66</v>
      </c>
      <c r="R53">
        <v>69</v>
      </c>
      <c r="S53">
        <v>64</v>
      </c>
      <c r="T53">
        <v>58</v>
      </c>
      <c r="U53">
        <v>50</v>
      </c>
      <c r="V53">
        <v>54</v>
      </c>
      <c r="W53">
        <v>6</v>
      </c>
      <c r="X53" s="1">
        <f>SUM(B53:W53)</f>
        <v>1836</v>
      </c>
    </row>
    <row r="54" spans="1:24">
      <c r="A54" s="4" t="s">
        <v>77</v>
      </c>
      <c r="B54">
        <v>81</v>
      </c>
      <c r="C54">
        <v>73</v>
      </c>
      <c r="D54">
        <v>74</v>
      </c>
      <c r="E54">
        <v>66</v>
      </c>
      <c r="F54">
        <v>88</v>
      </c>
      <c r="G54">
        <v>76</v>
      </c>
      <c r="H54">
        <v>65</v>
      </c>
      <c r="I54">
        <v>56</v>
      </c>
      <c r="J54">
        <v>68</v>
      </c>
      <c r="K54">
        <v>61</v>
      </c>
      <c r="L54">
        <v>70</v>
      </c>
      <c r="M54">
        <v>51</v>
      </c>
      <c r="N54">
        <v>77</v>
      </c>
      <c r="O54">
        <v>51</v>
      </c>
      <c r="P54">
        <v>48</v>
      </c>
      <c r="Q54">
        <v>57</v>
      </c>
      <c r="R54">
        <v>45</v>
      </c>
      <c r="S54">
        <v>26</v>
      </c>
      <c r="T54">
        <v>40</v>
      </c>
      <c r="U54">
        <v>53</v>
      </c>
      <c r="V54">
        <v>46</v>
      </c>
      <c r="W54">
        <v>14</v>
      </c>
      <c r="X54" s="1">
        <f>SUM(B54:W54)</f>
        <v>1286</v>
      </c>
    </row>
    <row r="55" spans="1:24">
      <c r="A55" s="4" t="s">
        <v>78</v>
      </c>
      <c r="I55">
        <v>8</v>
      </c>
      <c r="J55">
        <v>6</v>
      </c>
      <c r="K55">
        <v>3</v>
      </c>
      <c r="L55">
        <v>1</v>
      </c>
      <c r="M55">
        <v>3</v>
      </c>
      <c r="O55">
        <v>2</v>
      </c>
      <c r="P55">
        <v>3</v>
      </c>
      <c r="Q55">
        <v>10</v>
      </c>
      <c r="R55">
        <v>3</v>
      </c>
      <c r="S55">
        <v>13</v>
      </c>
      <c r="T55">
        <v>2</v>
      </c>
      <c r="U55">
        <v>11</v>
      </c>
      <c r="V55">
        <v>3</v>
      </c>
      <c r="W55">
        <v>2</v>
      </c>
      <c r="X55" s="1">
        <f>SUM(B55:W55)</f>
        <v>70</v>
      </c>
    </row>
    <row r="56" spans="1:24">
      <c r="A56" s="4" t="s">
        <v>79</v>
      </c>
      <c r="I56">
        <v>2</v>
      </c>
      <c r="J56">
        <v>1</v>
      </c>
      <c r="X56" s="1">
        <f>SUM(B56:W56)</f>
        <v>3</v>
      </c>
    </row>
    <row r="57" spans="1:24">
      <c r="A57" s="4" t="s">
        <v>80</v>
      </c>
      <c r="B57">
        <v>7</v>
      </c>
      <c r="C57">
        <v>10</v>
      </c>
      <c r="D57">
        <v>14</v>
      </c>
      <c r="E57">
        <v>13</v>
      </c>
      <c r="F57">
        <v>18</v>
      </c>
      <c r="G57">
        <v>18</v>
      </c>
      <c r="H57">
        <v>8</v>
      </c>
      <c r="I57">
        <v>14</v>
      </c>
      <c r="J57">
        <v>17</v>
      </c>
      <c r="K57">
        <v>10</v>
      </c>
      <c r="L57">
        <v>14</v>
      </c>
      <c r="M57">
        <v>8</v>
      </c>
      <c r="N57">
        <v>15</v>
      </c>
      <c r="O57">
        <v>11</v>
      </c>
      <c r="P57">
        <v>16</v>
      </c>
      <c r="Q57">
        <v>9</v>
      </c>
      <c r="R57">
        <v>2</v>
      </c>
      <c r="S57">
        <v>7</v>
      </c>
      <c r="T57">
        <v>5</v>
      </c>
      <c r="U57">
        <v>3</v>
      </c>
      <c r="V57">
        <v>2</v>
      </c>
      <c r="X57" s="1">
        <f>SUM(B57:W57)</f>
        <v>221</v>
      </c>
    </row>
    <row r="58" spans="1:24">
      <c r="A58" s="4" t="s">
        <v>81</v>
      </c>
      <c r="B58">
        <v>1</v>
      </c>
      <c r="C58">
        <v>2</v>
      </c>
      <c r="G58">
        <v>1</v>
      </c>
      <c r="I58">
        <v>7</v>
      </c>
      <c r="J58">
        <v>1</v>
      </c>
      <c r="M58">
        <v>1</v>
      </c>
      <c r="R58">
        <v>1</v>
      </c>
      <c r="X58" s="1">
        <f>SUM(B58:W58)</f>
        <v>14</v>
      </c>
    </row>
    <row r="59" spans="1:24">
      <c r="A59" s="4" t="s">
        <v>82</v>
      </c>
      <c r="B59">
        <v>1</v>
      </c>
      <c r="D59">
        <v>1</v>
      </c>
      <c r="Q59">
        <v>11</v>
      </c>
      <c r="W59">
        <v>2</v>
      </c>
      <c r="X59" s="1">
        <f>SUM(B59:W59)</f>
        <v>15</v>
      </c>
    </row>
    <row r="60" spans="1:24">
      <c r="A60" s="4" t="s">
        <v>83</v>
      </c>
      <c r="F60">
        <v>1</v>
      </c>
      <c r="I60">
        <v>1</v>
      </c>
      <c r="K60">
        <v>1</v>
      </c>
      <c r="X60" s="1">
        <f>SUM(B60:W60)</f>
        <v>3</v>
      </c>
    </row>
    <row r="61" spans="1:24">
      <c r="A61" s="4" t="s">
        <v>84</v>
      </c>
      <c r="B61">
        <v>23</v>
      </c>
      <c r="C61">
        <v>14</v>
      </c>
      <c r="D61">
        <v>19</v>
      </c>
      <c r="E61">
        <v>31</v>
      </c>
      <c r="F61">
        <v>71</v>
      </c>
      <c r="G61">
        <v>70</v>
      </c>
      <c r="H61">
        <v>36</v>
      </c>
      <c r="I61">
        <v>42</v>
      </c>
      <c r="J61">
        <v>53</v>
      </c>
      <c r="K61">
        <v>27</v>
      </c>
      <c r="L61">
        <v>23</v>
      </c>
      <c r="M61">
        <v>31</v>
      </c>
      <c r="N61">
        <v>24</v>
      </c>
      <c r="O61">
        <v>19</v>
      </c>
      <c r="P61">
        <v>21</v>
      </c>
      <c r="Q61">
        <v>19</v>
      </c>
      <c r="R61">
        <v>21</v>
      </c>
      <c r="S61">
        <v>31</v>
      </c>
      <c r="T61">
        <v>15</v>
      </c>
      <c r="U61">
        <v>7</v>
      </c>
      <c r="V61">
        <v>14</v>
      </c>
      <c r="W61">
        <v>1</v>
      </c>
      <c r="X61" s="1">
        <f>SUM(B61:W61)</f>
        <v>612</v>
      </c>
    </row>
    <row r="62" spans="1:24">
      <c r="X62" s="7"/>
    </row>
    <row r="63" spans="1:24">
      <c r="A63" t="s">
        <v>85</v>
      </c>
    </row>
  </sheetData>
  <pageMargins left="0.7" right="0.7" top="0.75" bottom="0.75" header="0.3" footer="0.3"/>
  <headerFooter>
    <oddFooter>&amp;L_x000D_&amp;1#&amp;"Calibri"&amp;10&amp;K000000 Private: Information that contains a small amount of sensitive data which is essential to communicate with an individual but doesn’t require to be sent via secure methods.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Geoff Hislop</dc:creator>
  <cp:lastModifiedBy>Geoff Hislop</cp:lastModifiedBy>
  <dcterms:created xsi:type="dcterms:W3CDTF">2024-10-07T12:38:40Z</dcterms:created>
  <dcterms:modified xsi:type="dcterms:W3CDTF">2024-10-07T12:43:20Z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2024-10-07T12:38:19Z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77082eb0-fc60-438f-bbc2-36624995fbc8</vt:lpwstr>
  </property>
  <property fmtid="{D5CDD505-2E9C-101B-9397-08002B2CF9AE}" pid="8" name="MSIP_Label_2b28a9a6-133a-4796-ad7d-6b90f7583680_ContentBits">
    <vt:lpwstr>2</vt:lpwstr>
  </property>
</Properties>
</file>